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9720" windowHeight="7320"/>
  </bookViews>
  <sheets>
    <sheet name="приложение №19" sheetId="3" r:id="rId1"/>
  </sheets>
  <calcPr calcId="145621"/>
</workbook>
</file>

<file path=xl/calcChain.xml><?xml version="1.0" encoding="utf-8"?>
<calcChain xmlns="http://schemas.openxmlformats.org/spreadsheetml/2006/main">
  <c r="W27" i="3" l="1"/>
  <c r="V24" i="3" l="1"/>
  <c r="V23" i="3"/>
  <c r="V22" i="3"/>
  <c r="V21" i="3"/>
  <c r="V20" i="3"/>
  <c r="V19" i="3"/>
  <c r="V18" i="3"/>
  <c r="R27" i="3" l="1"/>
  <c r="O24" i="3" l="1"/>
  <c r="O23" i="3"/>
  <c r="O21" i="3"/>
  <c r="O20" i="3"/>
  <c r="O19" i="3"/>
  <c r="O18" i="3"/>
  <c r="O17" i="3" l="1"/>
  <c r="J18" i="3" l="1"/>
  <c r="J19" i="3"/>
  <c r="J20" i="3"/>
  <c r="J21" i="3"/>
  <c r="J22" i="3"/>
  <c r="J23" i="3"/>
  <c r="J24" i="3"/>
  <c r="J25" i="3"/>
  <c r="J17" i="3"/>
  <c r="L26" i="3"/>
  <c r="M26" i="3"/>
  <c r="J41" i="3"/>
  <c r="I33" i="3"/>
  <c r="K33" i="3" s="1"/>
  <c r="I34" i="3"/>
  <c r="K34" i="3" s="1"/>
  <c r="I35" i="3"/>
  <c r="K35" i="3" s="1"/>
  <c r="I36" i="3"/>
  <c r="K36" i="3" s="1"/>
  <c r="I37" i="3"/>
  <c r="K37" i="3" s="1"/>
  <c r="I38" i="3"/>
  <c r="K38" i="3" s="1"/>
  <c r="I39" i="3"/>
  <c r="K39" i="3" s="1"/>
  <c r="I40" i="3"/>
  <c r="K40" i="3" s="1"/>
  <c r="I32" i="3"/>
  <c r="K32" i="3" s="1"/>
  <c r="J26" i="3" l="1"/>
  <c r="Q26" i="3"/>
  <c r="X28" i="3" l="1"/>
  <c r="W28" i="3"/>
  <c r="V28" i="3"/>
  <c r="U28" i="3"/>
  <c r="T28" i="3"/>
  <c r="R28" i="3"/>
  <c r="C27" i="3"/>
  <c r="C28" i="3" s="1"/>
  <c r="B28" i="3" l="1"/>
  <c r="B27" i="3"/>
  <c r="P26" i="3" l="1"/>
  <c r="E26" i="3"/>
  <c r="H26" i="3"/>
  <c r="I26" i="3"/>
  <c r="I41" i="3" s="1"/>
  <c r="K41" i="3" s="1"/>
  <c r="K26" i="3"/>
  <c r="N26" i="3"/>
  <c r="O26" i="3"/>
  <c r="S26" i="3"/>
  <c r="S28" i="3" s="1"/>
  <c r="T26" i="3"/>
  <c r="U26" i="3"/>
  <c r="V26" i="3"/>
  <c r="W26" i="3"/>
  <c r="X26" i="3"/>
  <c r="Y26" i="3"/>
  <c r="R18" i="3" l="1"/>
  <c r="R19" i="3"/>
  <c r="R20" i="3"/>
  <c r="R21" i="3"/>
  <c r="R22" i="3"/>
  <c r="R23" i="3"/>
  <c r="R24" i="3"/>
  <c r="R25" i="3"/>
  <c r="R17" i="3"/>
  <c r="G18" i="3"/>
  <c r="G19" i="3"/>
  <c r="G20" i="3"/>
  <c r="G21" i="3"/>
  <c r="G22" i="3"/>
  <c r="G23" i="3"/>
  <c r="G24" i="3"/>
  <c r="G25" i="3"/>
  <c r="G17" i="3"/>
  <c r="C18" i="3"/>
  <c r="C19" i="3"/>
  <c r="C20" i="3"/>
  <c r="C21" i="3"/>
  <c r="C22" i="3"/>
  <c r="C23" i="3"/>
  <c r="C24" i="3"/>
  <c r="C25" i="3"/>
  <c r="C17" i="3"/>
  <c r="F25" i="3" l="1"/>
  <c r="B25" i="3" s="1"/>
  <c r="F18" i="3"/>
  <c r="B18" i="3" s="1"/>
  <c r="R26" i="3"/>
  <c r="F24" i="3"/>
  <c r="B24" i="3" s="1"/>
  <c r="F23" i="3"/>
  <c r="B23" i="3" s="1"/>
  <c r="F22" i="3"/>
  <c r="B22" i="3" s="1"/>
  <c r="F21" i="3"/>
  <c r="B21" i="3" s="1"/>
  <c r="F20" i="3"/>
  <c r="B20" i="3" s="1"/>
  <c r="F19" i="3"/>
  <c r="B19" i="3" s="1"/>
  <c r="G26" i="3"/>
  <c r="F17" i="3"/>
  <c r="D26" i="3"/>
  <c r="C26" i="3" s="1"/>
  <c r="F26" i="3" l="1"/>
  <c r="B26" i="3" s="1"/>
  <c r="B17" i="3"/>
</calcChain>
</file>

<file path=xl/sharedStrings.xml><?xml version="1.0" encoding="utf-8"?>
<sst xmlns="http://schemas.openxmlformats.org/spreadsheetml/2006/main" count="62" uniqueCount="46">
  <si>
    <t>Городское поселение Излучинск</t>
  </si>
  <si>
    <t>Городское поселение Новоаганск</t>
  </si>
  <si>
    <t>Сельское поселение Аган</t>
  </si>
  <si>
    <t>Сельское поселение Покур</t>
  </si>
  <si>
    <t>Сельское поселение Вата</t>
  </si>
  <si>
    <t>Сельское поселение Зайцева Речка</t>
  </si>
  <si>
    <t>Сельское поселение Ларьяк</t>
  </si>
  <si>
    <t>Сельское поселение Ваховск</t>
  </si>
  <si>
    <t>Итого по поселениям</t>
  </si>
  <si>
    <t>Муниципальный район</t>
  </si>
  <si>
    <t>Муниципальное образование (городское, сельское поселение, муниципальный район)</t>
  </si>
  <si>
    <t>Дотации из регионального фонда финансовой поддержки мунициипальных районов</t>
  </si>
  <si>
    <t>в том числе</t>
  </si>
  <si>
    <t>Субвенции на осуществление полномочий по ЗАГС</t>
  </si>
  <si>
    <t>Субвенции на осуществление полномочий  по первичному воинскому учету</t>
  </si>
  <si>
    <t xml:space="preserve">Средства, передаваемые бюджету района из бюджетов поселений на осуществление части полномочий </t>
  </si>
  <si>
    <t>Всего консолидированный бюджет района *</t>
  </si>
  <si>
    <t>Субвенции на предоставление социальной поддержки педагогическим работникам и иным категориям граждан, проживающих и работающих в сельской местности, рабочих поселках (поселках городского типа), по оплате жилого помещения и коммунальных услуг</t>
  </si>
  <si>
    <t>Х</t>
  </si>
  <si>
    <t>(тыс.рублей)</t>
  </si>
  <si>
    <t>Резервные средства</t>
  </si>
  <si>
    <t>Межбюджетные трансферты , всего</t>
  </si>
  <si>
    <t>Иные межбюджетные трансферты</t>
  </si>
  <si>
    <t>Дотация на поддержку мер по обеспечению сбалансированности бюджетов</t>
  </si>
  <si>
    <t>для финансового обеспечения вопросов местного значения поселений, исполняемых самостоятельно</t>
  </si>
  <si>
    <t xml:space="preserve">для решения вопросов местного значения, передаваемых району в соответствии с соглашениями </t>
  </si>
  <si>
    <t xml:space="preserve">Межбюджетные трансферты </t>
  </si>
  <si>
    <t>На поощрение за достижение наиболее высоких показателей качества организации и осуществления бюджетного процесса в муниципальных образованиях района)</t>
  </si>
  <si>
    <t>Субвенции из бюджета автономного округа, всего</t>
  </si>
  <si>
    <t>Иные межбюджетные трансферты бюджетам муниципальных образований из бюджета автономного округа</t>
  </si>
  <si>
    <t>Субсидии из бюджета автономного округа</t>
  </si>
  <si>
    <t>Иные межбюджетные трансферты из бюджета автономного округа</t>
  </si>
  <si>
    <t>Дотация из районного фонда финансовой поддержки поселений на выравнивание бюджетной обеспеченности поселений</t>
  </si>
  <si>
    <t xml:space="preserve">За счет субвенции по расчету и предоставлению дотаций бюджетам поселениям в расчете на 1 жителя      </t>
  </si>
  <si>
    <t>За счет субсидии на формирование районных фондов финансовой поддержки поселений</t>
  </si>
  <si>
    <t>* С целью исключения двойного счета в графы консолидированного бюджета района не включаются суммы межбюджетных трансфертов, передаваемых поселениям иза счет субвенций, субсидий,иных межбюджетных трансфертов бюджетам из окружного бюджета; суммы дотаций из РФФПП, иных дотаций и иных межбюджетных трансфертов, а также средств, передаваемых бюджету района из бюджетов поселений на осуществление части полномочий.</t>
  </si>
  <si>
    <t>** Районный фонд финансовой поддержки поселений (РФФПП) = гр.3</t>
  </si>
  <si>
    <t>Иные межбюджетные трансферты бюджетам муниципальных образований из бюджета района</t>
  </si>
  <si>
    <t xml:space="preserve">          к решению Думы района</t>
  </si>
  <si>
    <t xml:space="preserve">Межбюджетные трансферты на дорожную деятельность </t>
  </si>
  <si>
    <t xml:space="preserve">          от                   № </t>
  </si>
  <si>
    <t>Иные межбюджетные трансферты бюджетам муниципальных образований из бюджета района (передаваемые полномочия)</t>
  </si>
  <si>
    <t xml:space="preserve">Межбюджетные трансферты на выполнение полномочия по содержанию подъездных автомобильных дорог района </t>
  </si>
  <si>
    <t>Иные межбюджетные трансферты бюджетам поселений района в рамках проведения конкурсного отбора проектов «Народная инициатива»</t>
  </si>
  <si>
    <t>Распределение межбюджетных трансфертов  по муниципальным образованиям района на 2019 год</t>
  </si>
  <si>
    <t xml:space="preserve">          Приложение №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</si>
</sst>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9" x14ac:knownFonts="1">
    <font>
      <sz val="10"/>
      <name val="Arial"/>
    </font>
    <font>
      <sz val="10"/>
      <name val="Arial"/>
      <family val="2"/>
      <charset val="204"/>
    </font>
    <font>
      <sz val="10"/>
      <name val="Arial Cyr"/>
      <charset val="204"/>
    </font>
    <font>
      <b/>
      <sz val="12"/>
      <name val="Times New Roman"/>
      <family val="1"/>
    </font>
    <font>
      <sz val="10"/>
      <name val="Arial"/>
      <family val="2"/>
      <charset val="204"/>
    </font>
    <font>
      <sz val="12"/>
      <name val="Times New Roman CYR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4"/>
      <name val="Times New Roman"/>
      <family val="1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color rgb="FF0070C0"/>
      <name val="Times New Roman"/>
      <family val="1"/>
    </font>
    <font>
      <sz val="14"/>
      <color rgb="FF0070C0"/>
      <name val="Times New Roman"/>
      <family val="1"/>
    </font>
    <font>
      <sz val="12"/>
      <color rgb="FF0070C0"/>
      <name val="Times New Roman"/>
      <family val="1"/>
      <charset val="204"/>
    </font>
    <font>
      <b/>
      <sz val="12"/>
      <color rgb="FF0070C0"/>
      <name val="Times New Roman"/>
      <family val="1"/>
    </font>
    <font>
      <b/>
      <i/>
      <sz val="12"/>
      <color rgb="FF0070C0"/>
      <name val="Times New Roman"/>
      <family val="1"/>
    </font>
    <font>
      <sz val="12"/>
      <color theme="0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2" fillId="0" borderId="0"/>
    <xf numFmtId="0" fontId="1" fillId="0" borderId="0"/>
    <xf numFmtId="0" fontId="2" fillId="0" borderId="0"/>
  </cellStyleXfs>
  <cellXfs count="74">
    <xf numFmtId="0" fontId="0" fillId="0" borderId="0" xfId="0"/>
    <xf numFmtId="0" fontId="13" fillId="0" borderId="0" xfId="4" applyFont="1" applyFill="1"/>
    <xf numFmtId="0" fontId="13" fillId="0" borderId="0" xfId="2" applyFont="1" applyFill="1"/>
    <xf numFmtId="164" fontId="5" fillId="0" borderId="1" xfId="0" applyNumberFormat="1" applyFont="1" applyFill="1" applyBorder="1" applyAlignment="1"/>
    <xf numFmtId="0" fontId="9" fillId="0" borderId="1" xfId="2" applyFont="1" applyFill="1" applyBorder="1" applyAlignment="1">
      <alignment horizontal="center" vertical="center" wrapText="1"/>
    </xf>
    <xf numFmtId="0" fontId="12" fillId="0" borderId="0" xfId="4" applyFont="1" applyFill="1"/>
    <xf numFmtId="0" fontId="8" fillId="0" borderId="0" xfId="4" applyFont="1" applyFill="1"/>
    <xf numFmtId="164" fontId="8" fillId="0" borderId="1" xfId="0" applyNumberFormat="1" applyFont="1" applyFill="1" applyBorder="1" applyAlignment="1"/>
    <xf numFmtId="164" fontId="13" fillId="0" borderId="0" xfId="4" applyNumberFormat="1" applyFont="1" applyFill="1"/>
    <xf numFmtId="0" fontId="16" fillId="0" borderId="0" xfId="4" applyFont="1" applyFill="1"/>
    <xf numFmtId="0" fontId="13" fillId="0" borderId="0" xfId="0" applyFont="1" applyFill="1" applyAlignment="1">
      <alignment horizontal="center"/>
    </xf>
    <xf numFmtId="0" fontId="13" fillId="0" borderId="0" xfId="3" applyFont="1" applyFill="1" applyAlignment="1">
      <alignment horizontal="left"/>
    </xf>
    <xf numFmtId="0" fontId="14" fillId="0" borderId="0" xfId="3" applyFont="1" applyFill="1" applyAlignment="1">
      <alignment horizontal="left"/>
    </xf>
    <xf numFmtId="0" fontId="8" fillId="0" borderId="0" xfId="0" applyFont="1" applyFill="1" applyAlignment="1">
      <alignment horizontal="justify" vertical="center" wrapText="1"/>
    </xf>
    <xf numFmtId="0" fontId="17" fillId="0" borderId="0" xfId="4" applyFont="1" applyFill="1"/>
    <xf numFmtId="0" fontId="10" fillId="0" borderId="0" xfId="3" applyFont="1" applyFill="1" applyAlignment="1">
      <alignment horizontal="right"/>
    </xf>
    <xf numFmtId="0" fontId="8" fillId="0" borderId="0" xfId="0" applyFont="1" applyFill="1" applyBorder="1" applyAlignment="1">
      <alignment horizontal="justify" vertical="center" wrapText="1"/>
    </xf>
    <xf numFmtId="0" fontId="15" fillId="0" borderId="0" xfId="4" applyFont="1" applyFill="1"/>
    <xf numFmtId="0" fontId="15" fillId="0" borderId="0" xfId="2" applyFont="1" applyFill="1"/>
    <xf numFmtId="0" fontId="6" fillId="0" borderId="1" xfId="0" applyFont="1" applyFill="1" applyBorder="1" applyAlignment="1">
      <alignment horizontal="center" vertical="center" wrapText="1"/>
    </xf>
    <xf numFmtId="0" fontId="6" fillId="0" borderId="1" xfId="3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wrapText="1"/>
    </xf>
    <xf numFmtId="164" fontId="8" fillId="0" borderId="1" xfId="2" applyNumberFormat="1" applyFont="1" applyFill="1" applyBorder="1" applyAlignment="1">
      <alignment wrapText="1"/>
    </xf>
    <xf numFmtId="0" fontId="8" fillId="0" borderId="1" xfId="2" applyFont="1" applyFill="1" applyBorder="1"/>
    <xf numFmtId="164" fontId="8" fillId="0" borderId="1" xfId="2" applyNumberFormat="1" applyFont="1" applyFill="1" applyBorder="1"/>
    <xf numFmtId="0" fontId="3" fillId="0" borderId="1" xfId="2" applyFont="1" applyFill="1" applyBorder="1" applyAlignment="1">
      <alignment wrapText="1"/>
    </xf>
    <xf numFmtId="0" fontId="3" fillId="0" borderId="1" xfId="2" applyFont="1" applyFill="1" applyBorder="1" applyAlignment="1">
      <alignment horizontal="center" wrapText="1"/>
    </xf>
    <xf numFmtId="164" fontId="12" fillId="0" borderId="1" xfId="0" applyNumberFormat="1" applyFont="1" applyFill="1" applyBorder="1" applyAlignment="1"/>
    <xf numFmtId="164" fontId="3" fillId="0" borderId="1" xfId="0" applyNumberFormat="1" applyFont="1" applyFill="1" applyBorder="1" applyAlignment="1"/>
    <xf numFmtId="164" fontId="16" fillId="0" borderId="1" xfId="0" applyNumberFormat="1" applyFont="1" applyFill="1" applyBorder="1" applyAlignment="1"/>
    <xf numFmtId="164" fontId="3" fillId="0" borderId="1" xfId="0" applyNumberFormat="1" applyFont="1" applyFill="1" applyBorder="1" applyAlignment="1">
      <alignment horizontal="center"/>
    </xf>
    <xf numFmtId="0" fontId="6" fillId="0" borderId="1" xfId="3" applyFont="1" applyFill="1" applyBorder="1" applyAlignment="1">
      <alignment horizontal="center" vertical="center" wrapText="1"/>
    </xf>
    <xf numFmtId="0" fontId="6" fillId="0" borderId="1" xfId="3" applyFont="1" applyFill="1" applyBorder="1" applyAlignment="1">
      <alignment horizontal="center" vertical="center" wrapText="1"/>
    </xf>
    <xf numFmtId="164" fontId="3" fillId="0" borderId="1" xfId="2" applyNumberFormat="1" applyFont="1" applyFill="1" applyBorder="1" applyAlignment="1">
      <alignment horizontal="center" wrapText="1"/>
    </xf>
    <xf numFmtId="164" fontId="8" fillId="0" borderId="1" xfId="4" applyNumberFormat="1" applyFont="1" applyFill="1" applyBorder="1" applyAlignment="1"/>
    <xf numFmtId="164" fontId="8" fillId="0" borderId="1" xfId="0" applyNumberFormat="1" applyFont="1" applyFill="1" applyBorder="1" applyAlignment="1">
      <alignment vertical="center" wrapText="1"/>
    </xf>
    <xf numFmtId="0" fontId="6" fillId="0" borderId="1" xfId="3" applyFont="1" applyFill="1" applyBorder="1" applyAlignment="1">
      <alignment horizontal="center" vertical="center" wrapText="1"/>
    </xf>
    <xf numFmtId="0" fontId="6" fillId="0" borderId="1" xfId="3" applyFont="1" applyFill="1" applyBorder="1" applyAlignment="1">
      <alignment horizontal="center" vertical="center" wrapText="1"/>
    </xf>
    <xf numFmtId="0" fontId="6" fillId="0" borderId="1" xfId="3" applyFont="1" applyFill="1" applyBorder="1" applyAlignment="1">
      <alignment horizontal="center" vertical="center" wrapText="1"/>
    </xf>
    <xf numFmtId="164" fontId="18" fillId="0" borderId="0" xfId="4" applyNumberFormat="1" applyFont="1" applyFill="1"/>
    <xf numFmtId="0" fontId="18" fillId="0" borderId="0" xfId="4" applyFont="1" applyFill="1"/>
    <xf numFmtId="0" fontId="6" fillId="0" borderId="1" xfId="3" applyFont="1" applyFill="1" applyBorder="1" applyAlignment="1">
      <alignment horizontal="center" vertical="center" wrapText="1"/>
    </xf>
    <xf numFmtId="4" fontId="8" fillId="0" borderId="1" xfId="2" applyNumberFormat="1" applyFont="1" applyFill="1" applyBorder="1"/>
    <xf numFmtId="164" fontId="8" fillId="0" borderId="1" xfId="0" applyNumberFormat="1" applyFont="1" applyFill="1" applyBorder="1" applyAlignment="1">
      <alignment wrapText="1"/>
    </xf>
    <xf numFmtId="164" fontId="8" fillId="0" borderId="0" xfId="4" applyNumberFormat="1" applyFont="1" applyFill="1"/>
    <xf numFmtId="0" fontId="10" fillId="0" borderId="0" xfId="3" applyFont="1" applyFill="1" applyAlignment="1">
      <alignment horizontal="right"/>
    </xf>
    <xf numFmtId="0" fontId="7" fillId="0" borderId="0" xfId="0" applyFont="1" applyFill="1" applyAlignment="1">
      <alignment horizontal="center" vertical="center" wrapText="1"/>
    </xf>
    <xf numFmtId="0" fontId="6" fillId="0" borderId="1" xfId="3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 wrapText="1"/>
    </xf>
    <xf numFmtId="0" fontId="6" fillId="0" borderId="1" xfId="4" applyFont="1" applyFill="1" applyBorder="1" applyAlignment="1">
      <alignment horizontal="center" vertical="center" wrapText="1"/>
    </xf>
    <xf numFmtId="0" fontId="6" fillId="0" borderId="8" xfId="4" applyFont="1" applyFill="1" applyBorder="1" applyAlignment="1">
      <alignment horizontal="center"/>
    </xf>
    <xf numFmtId="0" fontId="6" fillId="0" borderId="9" xfId="4" applyFont="1" applyFill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6" fillId="0" borderId="2" xfId="3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3" fillId="0" borderId="0" xfId="4" applyFont="1" applyFill="1" applyAlignment="1">
      <alignment vertical="top" wrapText="1"/>
    </xf>
    <xf numFmtId="0" fontId="11" fillId="0" borderId="0" xfId="0" applyFont="1" applyFill="1" applyAlignment="1">
      <alignment vertical="top" wrapText="1"/>
    </xf>
    <xf numFmtId="0" fontId="6" fillId="0" borderId="1" xfId="4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12" fillId="0" borderId="1" xfId="3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2" applyFont="1" applyFill="1" applyBorder="1" applyAlignment="1">
      <alignment horizontal="center" vertical="center" wrapText="1"/>
    </xf>
    <xf numFmtId="49" fontId="6" fillId="0" borderId="1" xfId="4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_05. Приложение №5" xfId="2"/>
    <cellStyle name="Обычный_10.Прил.8 (суб.гост.общ.об.)" xfId="3"/>
    <cellStyle name="Обычный_Таблици к бюджету 2008-г.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46"/>
  <sheetViews>
    <sheetView tabSelected="1" topLeftCell="H1" zoomScale="85" workbookViewId="0">
      <selection activeCell="Y27" sqref="Y27"/>
    </sheetView>
  </sheetViews>
  <sheetFormatPr defaultColWidth="9.140625" defaultRowHeight="15.75" x14ac:dyDescent="0.25"/>
  <cols>
    <col min="1" max="1" width="38" style="1" customWidth="1"/>
    <col min="2" max="3" width="16.85546875" style="1" customWidth="1"/>
    <col min="4" max="8" width="16" style="1" customWidth="1"/>
    <col min="9" max="10" width="15.42578125" style="1" customWidth="1"/>
    <col min="11" max="11" width="16" style="1" customWidth="1"/>
    <col min="12" max="12" width="16" style="1" hidden="1" customWidth="1"/>
    <col min="13" max="13" width="21.42578125" style="1" hidden="1" customWidth="1"/>
    <col min="14" max="16" width="16" style="1" customWidth="1"/>
    <col min="17" max="17" width="16.85546875" style="1" customWidth="1"/>
    <col min="18" max="18" width="15.140625" style="1" customWidth="1"/>
    <col min="19" max="19" width="13.140625" style="1" hidden="1" customWidth="1"/>
    <col min="20" max="20" width="18.140625" style="1" hidden="1" customWidth="1"/>
    <col min="21" max="24" width="14" style="1" customWidth="1"/>
    <col min="25" max="25" width="16.28515625" style="1" customWidth="1"/>
    <col min="26" max="26" width="12.42578125" style="1" customWidth="1"/>
    <col min="27" max="27" width="13.28515625" style="1" customWidth="1"/>
    <col min="28" max="16384" width="9.140625" style="1"/>
  </cols>
  <sheetData>
    <row r="1" spans="1:25" ht="18.75" x14ac:dyDescent="0.3">
      <c r="W1" s="46" t="s">
        <v>45</v>
      </c>
      <c r="X1" s="46"/>
      <c r="Y1" s="46"/>
    </row>
    <row r="2" spans="1:25" ht="18.75" x14ac:dyDescent="0.3">
      <c r="W2" s="46" t="s">
        <v>38</v>
      </c>
      <c r="X2" s="46"/>
      <c r="Y2" s="46"/>
    </row>
    <row r="3" spans="1:25" ht="18.75" x14ac:dyDescent="0.3">
      <c r="W3" s="46" t="s">
        <v>40</v>
      </c>
      <c r="X3" s="46"/>
      <c r="Y3" s="46"/>
    </row>
    <row r="5" spans="1:25" ht="18.75" x14ac:dyDescent="0.3">
      <c r="W5" s="46"/>
      <c r="X5" s="46"/>
      <c r="Y5" s="46"/>
    </row>
    <row r="6" spans="1:25" ht="18.75" x14ac:dyDescent="0.3">
      <c r="W6" s="46"/>
      <c r="X6" s="46"/>
      <c r="Y6" s="46"/>
    </row>
    <row r="7" spans="1:25" ht="18.75" x14ac:dyDescent="0.3">
      <c r="W7" s="46"/>
      <c r="X7" s="46"/>
      <c r="Y7" s="46"/>
    </row>
    <row r="8" spans="1:25" ht="18.75" customHeight="1" x14ac:dyDescent="0.3">
      <c r="A8" s="10"/>
      <c r="B8" s="10"/>
      <c r="C8" s="10"/>
      <c r="D8" s="10"/>
      <c r="E8" s="10"/>
      <c r="F8" s="10"/>
      <c r="G8" s="10"/>
      <c r="H8" s="10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Y8" s="15"/>
    </row>
    <row r="9" spans="1:25" ht="18.75" customHeight="1" x14ac:dyDescent="0.3">
      <c r="A9" s="10"/>
      <c r="B9" s="10"/>
      <c r="C9" s="10"/>
      <c r="D9" s="10"/>
      <c r="E9" s="10"/>
      <c r="F9" s="10"/>
      <c r="G9" s="10"/>
      <c r="H9" s="10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Y9" s="12"/>
    </row>
    <row r="10" spans="1:25" ht="54" customHeight="1" x14ac:dyDescent="0.25">
      <c r="A10" s="47" t="s">
        <v>44</v>
      </c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</row>
    <row r="11" spans="1:25" ht="18.75" customHeight="1" x14ac:dyDescent="0.25">
      <c r="A11" s="13"/>
      <c r="B11" s="13"/>
      <c r="C11" s="13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3"/>
      <c r="S11" s="6"/>
      <c r="T11" s="6"/>
      <c r="U11" s="6"/>
      <c r="V11" s="6"/>
      <c r="W11" s="6"/>
      <c r="X11" s="6"/>
      <c r="Y11" s="6" t="s">
        <v>19</v>
      </c>
    </row>
    <row r="12" spans="1:25" s="17" customFormat="1" ht="30.75" customHeight="1" x14ac:dyDescent="0.25">
      <c r="A12" s="48" t="s">
        <v>10</v>
      </c>
      <c r="B12" s="48" t="s">
        <v>21</v>
      </c>
      <c r="C12" s="69" t="s">
        <v>32</v>
      </c>
      <c r="D12" s="48" t="s">
        <v>12</v>
      </c>
      <c r="E12" s="49"/>
      <c r="F12" s="70" t="s">
        <v>22</v>
      </c>
      <c r="G12" s="57" t="s">
        <v>12</v>
      </c>
      <c r="H12" s="58"/>
      <c r="I12" s="58"/>
      <c r="J12" s="58"/>
      <c r="K12" s="58"/>
      <c r="L12" s="58"/>
      <c r="M12" s="58"/>
      <c r="N12" s="58"/>
      <c r="O12" s="58"/>
      <c r="P12" s="59"/>
      <c r="Q12" s="60"/>
      <c r="R12" s="71" t="s">
        <v>28</v>
      </c>
      <c r="S12" s="67" t="s">
        <v>12</v>
      </c>
      <c r="T12" s="67"/>
      <c r="U12" s="67"/>
      <c r="V12" s="67"/>
      <c r="W12" s="51" t="s">
        <v>30</v>
      </c>
      <c r="X12" s="51" t="s">
        <v>31</v>
      </c>
      <c r="Y12" s="72" t="s">
        <v>15</v>
      </c>
    </row>
    <row r="13" spans="1:25" s="17" customFormat="1" ht="13.5" customHeight="1" x14ac:dyDescent="0.25">
      <c r="A13" s="48"/>
      <c r="B13" s="48"/>
      <c r="C13" s="70"/>
      <c r="D13" s="49"/>
      <c r="E13" s="49"/>
      <c r="F13" s="70"/>
      <c r="G13" s="61"/>
      <c r="H13" s="62"/>
      <c r="I13" s="62"/>
      <c r="J13" s="62"/>
      <c r="K13" s="62"/>
      <c r="L13" s="62"/>
      <c r="M13" s="62"/>
      <c r="N13" s="62"/>
      <c r="O13" s="62"/>
      <c r="P13" s="63"/>
      <c r="Q13" s="64"/>
      <c r="R13" s="71"/>
      <c r="S13" s="50" t="s">
        <v>11</v>
      </c>
      <c r="T13" s="68"/>
      <c r="U13" s="68"/>
      <c r="V13" s="68"/>
      <c r="W13" s="49"/>
      <c r="X13" s="49"/>
      <c r="Y13" s="73"/>
    </row>
    <row r="14" spans="1:25" s="17" customFormat="1" ht="15.75" customHeight="1" x14ac:dyDescent="0.25">
      <c r="A14" s="48"/>
      <c r="B14" s="48"/>
      <c r="C14" s="70"/>
      <c r="D14" s="48" t="s">
        <v>33</v>
      </c>
      <c r="E14" s="50" t="s">
        <v>34</v>
      </c>
      <c r="F14" s="70"/>
      <c r="G14" s="69" t="s">
        <v>23</v>
      </c>
      <c r="H14" s="48" t="s">
        <v>12</v>
      </c>
      <c r="I14" s="49"/>
      <c r="J14" s="69" t="s">
        <v>26</v>
      </c>
      <c r="K14" s="52" t="s">
        <v>12</v>
      </c>
      <c r="L14" s="53"/>
      <c r="M14" s="53"/>
      <c r="N14" s="53"/>
      <c r="O14" s="54"/>
      <c r="P14" s="55"/>
      <c r="Q14" s="56"/>
      <c r="R14" s="71"/>
      <c r="S14" s="50"/>
      <c r="T14" s="19"/>
      <c r="U14" s="50" t="s">
        <v>14</v>
      </c>
      <c r="V14" s="50" t="s">
        <v>13</v>
      </c>
      <c r="W14" s="49"/>
      <c r="X14" s="49"/>
      <c r="Y14" s="73"/>
    </row>
    <row r="15" spans="1:25" s="18" customFormat="1" ht="206.25" customHeight="1" x14ac:dyDescent="0.25">
      <c r="A15" s="48"/>
      <c r="B15" s="48"/>
      <c r="C15" s="70"/>
      <c r="D15" s="48"/>
      <c r="E15" s="50"/>
      <c r="F15" s="70"/>
      <c r="G15" s="69"/>
      <c r="H15" s="20" t="s">
        <v>24</v>
      </c>
      <c r="I15" s="39" t="s">
        <v>25</v>
      </c>
      <c r="J15" s="69"/>
      <c r="K15" s="20" t="s">
        <v>27</v>
      </c>
      <c r="L15" s="33" t="s">
        <v>39</v>
      </c>
      <c r="M15" s="42" t="s">
        <v>43</v>
      </c>
      <c r="N15" s="38" t="s">
        <v>42</v>
      </c>
      <c r="O15" s="20" t="s">
        <v>29</v>
      </c>
      <c r="P15" s="32" t="s">
        <v>37</v>
      </c>
      <c r="Q15" s="37" t="s">
        <v>41</v>
      </c>
      <c r="R15" s="71"/>
      <c r="S15" s="50"/>
      <c r="T15" s="21" t="s">
        <v>17</v>
      </c>
      <c r="U15" s="50"/>
      <c r="V15" s="50"/>
      <c r="W15" s="49"/>
      <c r="X15" s="49"/>
      <c r="Y15" s="73"/>
    </row>
    <row r="16" spans="1:25" s="2" customFormat="1" ht="14.25" customHeight="1" x14ac:dyDescent="0.25">
      <c r="A16" s="4">
        <v>1</v>
      </c>
      <c r="B16" s="4">
        <v>2</v>
      </c>
      <c r="C16" s="4">
        <v>3</v>
      </c>
      <c r="D16" s="4">
        <v>4</v>
      </c>
      <c r="E16" s="4">
        <v>5</v>
      </c>
      <c r="F16" s="4">
        <v>6</v>
      </c>
      <c r="G16" s="4">
        <v>7</v>
      </c>
      <c r="H16" s="4">
        <v>8</v>
      </c>
      <c r="I16" s="4">
        <v>9</v>
      </c>
      <c r="J16" s="4">
        <v>10</v>
      </c>
      <c r="K16" s="4">
        <v>11</v>
      </c>
      <c r="L16" s="4">
        <v>12</v>
      </c>
      <c r="M16" s="4">
        <v>12</v>
      </c>
      <c r="N16" s="4">
        <v>12</v>
      </c>
      <c r="O16" s="4">
        <v>13</v>
      </c>
      <c r="P16" s="4">
        <v>14</v>
      </c>
      <c r="Q16" s="4">
        <v>15</v>
      </c>
      <c r="R16" s="4">
        <v>16</v>
      </c>
      <c r="S16" s="4">
        <v>4</v>
      </c>
      <c r="T16" s="4">
        <v>8</v>
      </c>
      <c r="U16" s="4">
        <v>17</v>
      </c>
      <c r="V16" s="4">
        <v>18</v>
      </c>
      <c r="W16" s="4">
        <v>19</v>
      </c>
      <c r="X16" s="4">
        <v>20</v>
      </c>
      <c r="Y16" s="4">
        <v>21</v>
      </c>
    </row>
    <row r="17" spans="1:27" x14ac:dyDescent="0.25">
      <c r="A17" s="22" t="s">
        <v>0</v>
      </c>
      <c r="B17" s="23">
        <f>C17+F17+R17</f>
        <v>137994.27299999999</v>
      </c>
      <c r="C17" s="23">
        <f>D17+E17</f>
        <v>63898.8</v>
      </c>
      <c r="D17" s="23">
        <v>35004.1</v>
      </c>
      <c r="E17" s="23">
        <v>28894.7</v>
      </c>
      <c r="F17" s="23">
        <f>G17+J17</f>
        <v>72902.672999999995</v>
      </c>
      <c r="G17" s="23">
        <f>H17+I17</f>
        <v>67656.899999999994</v>
      </c>
      <c r="H17" s="23"/>
      <c r="I17" s="23">
        <v>67656.899999999994</v>
      </c>
      <c r="J17" s="23">
        <f>K17+L17+N17+O17+P17+Q17+M17</f>
        <v>5245.7730000000001</v>
      </c>
      <c r="K17" s="23"/>
      <c r="L17" s="23"/>
      <c r="M17" s="23"/>
      <c r="N17" s="23">
        <v>4791.973</v>
      </c>
      <c r="O17" s="23">
        <f>79.4+70.7+303.7</f>
        <v>453.8</v>
      </c>
      <c r="P17" s="23"/>
      <c r="Q17" s="23"/>
      <c r="R17" s="7">
        <f>U17+V17</f>
        <v>1192.8</v>
      </c>
      <c r="S17" s="35"/>
      <c r="T17" s="3"/>
      <c r="U17" s="3">
        <v>1192.8</v>
      </c>
      <c r="V17" s="3"/>
      <c r="W17" s="3"/>
      <c r="X17" s="3"/>
      <c r="Y17" s="36"/>
      <c r="Z17" s="8"/>
      <c r="AA17" s="8"/>
    </row>
    <row r="18" spans="1:27" x14ac:dyDescent="0.25">
      <c r="A18" s="22" t="s">
        <v>1</v>
      </c>
      <c r="B18" s="23">
        <f>C18+F18+R18</f>
        <v>105019.86</v>
      </c>
      <c r="C18" s="23">
        <f t="shared" ref="C18:C27" si="0">D18+E18</f>
        <v>50527.100000000006</v>
      </c>
      <c r="D18" s="23">
        <v>17747.7</v>
      </c>
      <c r="E18" s="23">
        <v>32779.4</v>
      </c>
      <c r="F18" s="23">
        <f t="shared" ref="F18:F25" si="1">G18+J18</f>
        <v>53907.719999999994</v>
      </c>
      <c r="G18" s="23">
        <f t="shared" ref="G18:G25" si="2">H18+I18</f>
        <v>51295.7</v>
      </c>
      <c r="H18" s="23">
        <v>46902.7</v>
      </c>
      <c r="I18" s="23">
        <v>4393</v>
      </c>
      <c r="J18" s="23">
        <f t="shared" ref="J18:J25" si="3">K18+L18+N18+O18+P18+Q18+M18</f>
        <v>2612.02</v>
      </c>
      <c r="K18" s="23"/>
      <c r="L18" s="23"/>
      <c r="M18" s="23"/>
      <c r="N18" s="23">
        <v>2295.62</v>
      </c>
      <c r="O18" s="23">
        <f>79.4+70.7+120+46.3</f>
        <v>316.40000000000003</v>
      </c>
      <c r="P18" s="23"/>
      <c r="Q18" s="23"/>
      <c r="R18" s="7">
        <f t="shared" ref="R18:R25" si="4">U18+V18</f>
        <v>585.04</v>
      </c>
      <c r="S18" s="35"/>
      <c r="T18" s="3"/>
      <c r="U18" s="3">
        <v>397.9</v>
      </c>
      <c r="V18" s="3">
        <f>164.19+22.95</f>
        <v>187.14</v>
      </c>
      <c r="W18" s="3"/>
      <c r="X18" s="3"/>
      <c r="Y18" s="36"/>
      <c r="Z18" s="8"/>
      <c r="AA18" s="8"/>
    </row>
    <row r="19" spans="1:27" x14ac:dyDescent="0.25">
      <c r="A19" s="22" t="s">
        <v>2</v>
      </c>
      <c r="B19" s="23">
        <f t="shared" ref="B19:B25" si="5">C19+F19+R19</f>
        <v>31338.774999999998</v>
      </c>
      <c r="C19" s="23">
        <f t="shared" si="0"/>
        <v>5836.1</v>
      </c>
      <c r="D19" s="23">
        <v>862.1</v>
      </c>
      <c r="E19" s="23">
        <v>4974</v>
      </c>
      <c r="F19" s="23">
        <f t="shared" si="1"/>
        <v>25268.294999999998</v>
      </c>
      <c r="G19" s="23">
        <f t="shared" si="2"/>
        <v>23736.3</v>
      </c>
      <c r="H19" s="23">
        <v>23736.3</v>
      </c>
      <c r="I19" s="23"/>
      <c r="J19" s="23">
        <f t="shared" si="3"/>
        <v>1531.9949999999999</v>
      </c>
      <c r="K19" s="23"/>
      <c r="L19" s="23"/>
      <c r="M19" s="23"/>
      <c r="N19" s="23">
        <v>1519.6949999999999</v>
      </c>
      <c r="O19" s="23">
        <f>12.3</f>
        <v>12.3</v>
      </c>
      <c r="P19" s="23"/>
      <c r="Q19" s="23"/>
      <c r="R19" s="7">
        <f t="shared" si="4"/>
        <v>234.38</v>
      </c>
      <c r="S19" s="35"/>
      <c r="T19" s="3"/>
      <c r="U19" s="3">
        <v>214</v>
      </c>
      <c r="V19" s="3">
        <f>17.88+2.5</f>
        <v>20.38</v>
      </c>
      <c r="W19" s="3"/>
      <c r="X19" s="3"/>
      <c r="Y19" s="36"/>
      <c r="Z19" s="8"/>
      <c r="AA19" s="8"/>
    </row>
    <row r="20" spans="1:27" x14ac:dyDescent="0.25">
      <c r="A20" s="22" t="s">
        <v>3</v>
      </c>
      <c r="B20" s="23">
        <f t="shared" si="5"/>
        <v>23993.16</v>
      </c>
      <c r="C20" s="23">
        <f t="shared" si="0"/>
        <v>5707.4</v>
      </c>
      <c r="D20" s="23">
        <v>1046.7</v>
      </c>
      <c r="E20" s="23">
        <v>4660.7</v>
      </c>
      <c r="F20" s="23">
        <f t="shared" si="1"/>
        <v>18062.5</v>
      </c>
      <c r="G20" s="23">
        <f t="shared" si="2"/>
        <v>18047.5</v>
      </c>
      <c r="H20" s="23">
        <v>18047.5</v>
      </c>
      <c r="I20" s="23"/>
      <c r="J20" s="23">
        <f t="shared" si="3"/>
        <v>15</v>
      </c>
      <c r="K20" s="23"/>
      <c r="L20" s="23"/>
      <c r="M20" s="23"/>
      <c r="N20" s="23"/>
      <c r="O20" s="23">
        <f>15</f>
        <v>15</v>
      </c>
      <c r="P20" s="23"/>
      <c r="Q20" s="23"/>
      <c r="R20" s="7">
        <f t="shared" si="4"/>
        <v>223.26</v>
      </c>
      <c r="S20" s="35"/>
      <c r="T20" s="3"/>
      <c r="U20" s="3">
        <v>214</v>
      </c>
      <c r="V20" s="3">
        <f>8.13+1.13</f>
        <v>9.2600000000000016</v>
      </c>
      <c r="W20" s="3"/>
      <c r="X20" s="3"/>
      <c r="Y20" s="36"/>
      <c r="Z20" s="8"/>
      <c r="AA20" s="8"/>
    </row>
    <row r="21" spans="1:27" x14ac:dyDescent="0.25">
      <c r="A21" s="22" t="s">
        <v>4</v>
      </c>
      <c r="B21" s="23">
        <f t="shared" si="5"/>
        <v>27376.959999999999</v>
      </c>
      <c r="C21" s="23">
        <f t="shared" si="0"/>
        <v>6017.7</v>
      </c>
      <c r="D21" s="23">
        <v>785.5</v>
      </c>
      <c r="E21" s="23">
        <v>5232.2</v>
      </c>
      <c r="F21" s="23">
        <f t="shared" si="1"/>
        <v>21132.3</v>
      </c>
      <c r="G21" s="23">
        <f t="shared" si="2"/>
        <v>20771</v>
      </c>
      <c r="H21" s="23">
        <v>20771</v>
      </c>
      <c r="I21" s="23"/>
      <c r="J21" s="23">
        <f t="shared" si="3"/>
        <v>361.3</v>
      </c>
      <c r="K21" s="23"/>
      <c r="L21" s="23"/>
      <c r="M21" s="23"/>
      <c r="N21" s="23"/>
      <c r="O21" s="23">
        <f>15+46.3+300</f>
        <v>361.3</v>
      </c>
      <c r="P21" s="23"/>
      <c r="Q21" s="23"/>
      <c r="R21" s="7">
        <f t="shared" si="4"/>
        <v>226.96</v>
      </c>
      <c r="S21" s="35"/>
      <c r="T21" s="3"/>
      <c r="U21" s="3">
        <v>214</v>
      </c>
      <c r="V21" s="3">
        <f>11.38+1.58</f>
        <v>12.96</v>
      </c>
      <c r="W21" s="3"/>
      <c r="X21" s="3"/>
      <c r="Y21" s="36"/>
      <c r="Z21" s="8"/>
      <c r="AA21" s="8"/>
    </row>
    <row r="22" spans="1:27" x14ac:dyDescent="0.25">
      <c r="A22" s="22" t="s">
        <v>5</v>
      </c>
      <c r="B22" s="23">
        <f t="shared" si="5"/>
        <v>18155.64</v>
      </c>
      <c r="C22" s="23">
        <f t="shared" si="0"/>
        <v>4497.5</v>
      </c>
      <c r="D22" s="23">
        <v>1198.3</v>
      </c>
      <c r="E22" s="23">
        <v>3299.2</v>
      </c>
      <c r="F22" s="23">
        <f t="shared" si="1"/>
        <v>13432.099999999999</v>
      </c>
      <c r="G22" s="23">
        <f t="shared" si="2"/>
        <v>13419.8</v>
      </c>
      <c r="H22" s="23">
        <v>13419.8</v>
      </c>
      <c r="I22" s="23"/>
      <c r="J22" s="23">
        <f t="shared" si="3"/>
        <v>12.3</v>
      </c>
      <c r="K22" s="23"/>
      <c r="L22" s="23"/>
      <c r="M22" s="23"/>
      <c r="N22" s="23"/>
      <c r="O22" s="23">
        <v>12.3</v>
      </c>
      <c r="P22" s="23"/>
      <c r="Q22" s="23"/>
      <c r="R22" s="7">
        <f t="shared" si="4"/>
        <v>226.04</v>
      </c>
      <c r="S22" s="35"/>
      <c r="T22" s="3"/>
      <c r="U22" s="3">
        <v>214</v>
      </c>
      <c r="V22" s="3">
        <f>10.57+1.47</f>
        <v>12.040000000000001</v>
      </c>
      <c r="W22" s="3"/>
      <c r="X22" s="3"/>
      <c r="Y22" s="36"/>
      <c r="Z22" s="8"/>
      <c r="AA22" s="8"/>
    </row>
    <row r="23" spans="1:27" x14ac:dyDescent="0.25">
      <c r="A23" s="22" t="s">
        <v>6</v>
      </c>
      <c r="B23" s="23">
        <f t="shared" si="5"/>
        <v>61253.14</v>
      </c>
      <c r="C23" s="23">
        <f t="shared" si="0"/>
        <v>11731.4</v>
      </c>
      <c r="D23" s="23">
        <v>3028.9</v>
      </c>
      <c r="E23" s="23">
        <v>8702.5</v>
      </c>
      <c r="F23" s="23">
        <f t="shared" si="1"/>
        <v>49104.6</v>
      </c>
      <c r="G23" s="23">
        <f t="shared" si="2"/>
        <v>48989.599999999999</v>
      </c>
      <c r="H23" s="23">
        <v>44776.9</v>
      </c>
      <c r="I23" s="23">
        <v>4212.7</v>
      </c>
      <c r="J23" s="23">
        <f t="shared" si="3"/>
        <v>115</v>
      </c>
      <c r="K23" s="23"/>
      <c r="L23" s="23"/>
      <c r="M23" s="23"/>
      <c r="N23" s="23"/>
      <c r="O23" s="23">
        <f>15+100</f>
        <v>115</v>
      </c>
      <c r="P23" s="23"/>
      <c r="Q23" s="23"/>
      <c r="R23" s="7">
        <f t="shared" si="4"/>
        <v>417.14</v>
      </c>
      <c r="S23" s="35"/>
      <c r="T23" s="3"/>
      <c r="U23" s="3">
        <v>397.7</v>
      </c>
      <c r="V23" s="3">
        <f>17.07+2.37</f>
        <v>19.440000000000001</v>
      </c>
      <c r="W23" s="3"/>
      <c r="X23" s="3"/>
      <c r="Y23" s="36"/>
      <c r="Z23" s="8"/>
      <c r="AA23" s="8"/>
    </row>
    <row r="24" spans="1:27" x14ac:dyDescent="0.25">
      <c r="A24" s="22" t="s">
        <v>7</v>
      </c>
      <c r="B24" s="23">
        <f t="shared" si="5"/>
        <v>75341.442999999999</v>
      </c>
      <c r="C24" s="23">
        <f t="shared" si="0"/>
        <v>14244.4</v>
      </c>
      <c r="D24" s="23">
        <v>3290</v>
      </c>
      <c r="E24" s="23">
        <v>10954.4</v>
      </c>
      <c r="F24" s="23">
        <f t="shared" si="1"/>
        <v>60678.962999999996</v>
      </c>
      <c r="G24" s="23">
        <f t="shared" si="2"/>
        <v>56916.1</v>
      </c>
      <c r="H24" s="23">
        <v>56916.1</v>
      </c>
      <c r="I24" s="23"/>
      <c r="J24" s="23">
        <f t="shared" si="3"/>
        <v>3762.8630000000003</v>
      </c>
      <c r="K24" s="23"/>
      <c r="L24" s="23"/>
      <c r="M24" s="23"/>
      <c r="N24" s="23">
        <v>3750.5630000000001</v>
      </c>
      <c r="O24" s="23">
        <f>12.3</f>
        <v>12.3</v>
      </c>
      <c r="P24" s="23"/>
      <c r="Q24" s="23"/>
      <c r="R24" s="7">
        <f t="shared" si="4"/>
        <v>418.08</v>
      </c>
      <c r="S24" s="35"/>
      <c r="T24" s="3"/>
      <c r="U24" s="3">
        <v>397.7</v>
      </c>
      <c r="V24" s="3">
        <f>17.88+2.5</f>
        <v>20.38</v>
      </c>
      <c r="W24" s="3"/>
      <c r="X24" s="3"/>
      <c r="Y24" s="36"/>
      <c r="Z24" s="8"/>
      <c r="AA24" s="8"/>
    </row>
    <row r="25" spans="1:27" ht="16.5" customHeight="1" x14ac:dyDescent="0.25">
      <c r="A25" s="22" t="s">
        <v>20</v>
      </c>
      <c r="B25" s="23">
        <f t="shared" si="5"/>
        <v>1000</v>
      </c>
      <c r="C25" s="23">
        <f t="shared" si="0"/>
        <v>0</v>
      </c>
      <c r="D25" s="23"/>
      <c r="E25" s="23"/>
      <c r="F25" s="23">
        <f t="shared" si="1"/>
        <v>1000</v>
      </c>
      <c r="G25" s="23">
        <f t="shared" si="2"/>
        <v>0</v>
      </c>
      <c r="H25" s="23"/>
      <c r="I25" s="23"/>
      <c r="J25" s="23">
        <f t="shared" si="3"/>
        <v>1000</v>
      </c>
      <c r="K25" s="23">
        <v>1000</v>
      </c>
      <c r="L25" s="23"/>
      <c r="M25" s="23"/>
      <c r="N25" s="23"/>
      <c r="O25" s="23"/>
      <c r="P25" s="23"/>
      <c r="Q25" s="23"/>
      <c r="R25" s="7">
        <f t="shared" si="4"/>
        <v>0</v>
      </c>
      <c r="S25" s="35"/>
      <c r="T25" s="3"/>
      <c r="U25" s="3"/>
      <c r="V25" s="3"/>
      <c r="W25" s="3"/>
      <c r="X25" s="3"/>
      <c r="Y25" s="36"/>
      <c r="Z25" s="8"/>
      <c r="AA25" s="8"/>
    </row>
    <row r="26" spans="1:27" s="9" customFormat="1" ht="17.25" customHeight="1" x14ac:dyDescent="0.25">
      <c r="A26" s="24" t="s">
        <v>8</v>
      </c>
      <c r="B26" s="23">
        <f>C26+F26+R26</f>
        <v>481473.25099999999</v>
      </c>
      <c r="C26" s="23">
        <f t="shared" si="0"/>
        <v>162460.4</v>
      </c>
      <c r="D26" s="25">
        <f>SUM(D17:D25)</f>
        <v>62963.3</v>
      </c>
      <c r="E26" s="25">
        <f t="shared" ref="E26:Y26" si="6">SUM(E17:E25)</f>
        <v>99497.099999999991</v>
      </c>
      <c r="F26" s="25">
        <f t="shared" si="6"/>
        <v>315489.15099999995</v>
      </c>
      <c r="G26" s="25">
        <f t="shared" si="6"/>
        <v>300832.89999999997</v>
      </c>
      <c r="H26" s="25">
        <f t="shared" si="6"/>
        <v>224570.30000000002</v>
      </c>
      <c r="I26" s="25">
        <f t="shared" si="6"/>
        <v>76262.599999999991</v>
      </c>
      <c r="J26" s="25">
        <f>SUM(J17:J25)</f>
        <v>14656.251</v>
      </c>
      <c r="K26" s="25">
        <f t="shared" si="6"/>
        <v>1000</v>
      </c>
      <c r="L26" s="25">
        <f t="shared" si="6"/>
        <v>0</v>
      </c>
      <c r="M26" s="25">
        <f t="shared" si="6"/>
        <v>0</v>
      </c>
      <c r="N26" s="25">
        <f t="shared" si="6"/>
        <v>12357.851000000001</v>
      </c>
      <c r="O26" s="25">
        <f t="shared" si="6"/>
        <v>1298.3999999999999</v>
      </c>
      <c r="P26" s="25">
        <f t="shared" si="6"/>
        <v>0</v>
      </c>
      <c r="Q26" s="25">
        <f t="shared" si="6"/>
        <v>0</v>
      </c>
      <c r="R26" s="25">
        <f t="shared" si="6"/>
        <v>3523.6999999999994</v>
      </c>
      <c r="S26" s="25">
        <f t="shared" si="6"/>
        <v>0</v>
      </c>
      <c r="T26" s="25">
        <f t="shared" si="6"/>
        <v>0</v>
      </c>
      <c r="U26" s="25">
        <f t="shared" si="6"/>
        <v>3242.0999999999995</v>
      </c>
      <c r="V26" s="25">
        <f t="shared" si="6"/>
        <v>281.59999999999997</v>
      </c>
      <c r="W26" s="25">
        <f t="shared" si="6"/>
        <v>0</v>
      </c>
      <c r="X26" s="25">
        <f t="shared" si="6"/>
        <v>0</v>
      </c>
      <c r="Y26" s="25">
        <f t="shared" si="6"/>
        <v>0</v>
      </c>
      <c r="Z26" s="8"/>
      <c r="AA26" s="8"/>
    </row>
    <row r="27" spans="1:27" ht="20.25" customHeight="1" x14ac:dyDescent="0.25">
      <c r="A27" s="24" t="s">
        <v>9</v>
      </c>
      <c r="B27" s="23">
        <f>C27+R27+W27+X27+Y27</f>
        <v>1654826.9000000001</v>
      </c>
      <c r="C27" s="23">
        <f t="shared" si="0"/>
        <v>162460.40000000002</v>
      </c>
      <c r="D27" s="43">
        <v>62963.3</v>
      </c>
      <c r="E27" s="43">
        <v>99497.1</v>
      </c>
      <c r="F27" s="24"/>
      <c r="G27" s="24"/>
      <c r="H27" s="24"/>
      <c r="I27" s="7"/>
      <c r="J27" s="7"/>
      <c r="K27" s="7"/>
      <c r="L27" s="7"/>
      <c r="M27" s="7"/>
      <c r="N27" s="7"/>
      <c r="O27" s="7"/>
      <c r="P27" s="7"/>
      <c r="Q27" s="7"/>
      <c r="R27" s="25">
        <f>1289010.6-D27</f>
        <v>1226047.3</v>
      </c>
      <c r="S27" s="35"/>
      <c r="T27" s="3"/>
      <c r="U27" s="3"/>
      <c r="V27" s="3">
        <v>5628</v>
      </c>
      <c r="W27" s="3">
        <f>255707.6-E27</f>
        <v>156210.5</v>
      </c>
      <c r="X27" s="3">
        <v>29336.3</v>
      </c>
      <c r="Y27" s="44">
        <v>80772.399999999994</v>
      </c>
      <c r="Z27" s="8"/>
    </row>
    <row r="28" spans="1:27" s="14" customFormat="1" ht="35.25" customHeight="1" x14ac:dyDescent="0.25">
      <c r="A28" s="26" t="s">
        <v>16</v>
      </c>
      <c r="B28" s="34">
        <f>C28+R28+W28+X28</f>
        <v>1574054.5000000002</v>
      </c>
      <c r="C28" s="34">
        <f>C27</f>
        <v>162460.40000000002</v>
      </c>
      <c r="D28" s="27" t="s">
        <v>18</v>
      </c>
      <c r="E28" s="27" t="s">
        <v>18</v>
      </c>
      <c r="F28" s="27" t="s">
        <v>18</v>
      </c>
      <c r="G28" s="27" t="s">
        <v>18</v>
      </c>
      <c r="H28" s="27" t="s">
        <v>18</v>
      </c>
      <c r="I28" s="27" t="s">
        <v>18</v>
      </c>
      <c r="J28" s="27" t="s">
        <v>18</v>
      </c>
      <c r="K28" s="27" t="s">
        <v>18</v>
      </c>
      <c r="L28" s="27" t="s">
        <v>18</v>
      </c>
      <c r="M28" s="27"/>
      <c r="N28" s="27" t="s">
        <v>18</v>
      </c>
      <c r="O28" s="27" t="s">
        <v>18</v>
      </c>
      <c r="P28" s="27" t="s">
        <v>18</v>
      </c>
      <c r="Q28" s="27"/>
      <c r="R28" s="28">
        <f>R27</f>
        <v>1226047.3</v>
      </c>
      <c r="S28" s="29">
        <f>S26+S27</f>
        <v>0</v>
      </c>
      <c r="T28" s="30">
        <f t="shared" ref="T28:V28" si="7">T27</f>
        <v>0</v>
      </c>
      <c r="U28" s="29">
        <f t="shared" si="7"/>
        <v>0</v>
      </c>
      <c r="V28" s="29">
        <f t="shared" si="7"/>
        <v>5628</v>
      </c>
      <c r="W28" s="29">
        <f>W27</f>
        <v>156210.5</v>
      </c>
      <c r="X28" s="29">
        <f>X27</f>
        <v>29336.3</v>
      </c>
      <c r="Y28" s="31" t="s">
        <v>18</v>
      </c>
    </row>
    <row r="30" spans="1:27" s="6" customFormat="1" ht="63" customHeight="1" x14ac:dyDescent="0.25">
      <c r="A30" s="65" t="s">
        <v>35</v>
      </c>
      <c r="B30" s="65"/>
      <c r="C30" s="65"/>
      <c r="D30" s="65"/>
      <c r="E30" s="65"/>
      <c r="F30" s="65"/>
      <c r="G30" s="65"/>
      <c r="H30" s="65"/>
      <c r="I30" s="66"/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</row>
    <row r="31" spans="1:27" s="6" customFormat="1" x14ac:dyDescent="0.25">
      <c r="A31" s="5" t="s">
        <v>36</v>
      </c>
      <c r="H31" s="41"/>
      <c r="I31" s="40"/>
      <c r="J31" s="41"/>
      <c r="K31" s="40"/>
      <c r="L31" s="41"/>
      <c r="M31" s="41"/>
      <c r="N31" s="41"/>
      <c r="O31" s="41"/>
    </row>
    <row r="32" spans="1:27" x14ac:dyDescent="0.25">
      <c r="H32" s="6"/>
      <c r="I32" s="40">
        <f>I17+Q17</f>
        <v>67656.899999999994</v>
      </c>
      <c r="J32" s="41">
        <v>4509.8</v>
      </c>
      <c r="K32" s="40">
        <f>I32+J32</f>
        <v>72166.7</v>
      </c>
      <c r="L32" s="6"/>
      <c r="M32" s="6"/>
      <c r="N32" s="6"/>
      <c r="O32" s="41"/>
    </row>
    <row r="33" spans="3:17" x14ac:dyDescent="0.25">
      <c r="F33" s="6"/>
      <c r="G33" s="6"/>
      <c r="H33" s="6"/>
      <c r="I33" s="40">
        <f t="shared" ref="I33:I41" si="8">I18+Q18</f>
        <v>4393</v>
      </c>
      <c r="J33" s="41"/>
      <c r="K33" s="40">
        <f t="shared" ref="K33:K41" si="9">I33+J33</f>
        <v>4393</v>
      </c>
      <c r="L33" s="6"/>
      <c r="M33" s="6"/>
      <c r="N33" s="6"/>
      <c r="O33" s="41"/>
    </row>
    <row r="34" spans="3:17" x14ac:dyDescent="0.25">
      <c r="F34" s="6"/>
      <c r="G34" s="6"/>
      <c r="H34" s="6"/>
      <c r="I34" s="40">
        <f t="shared" si="8"/>
        <v>0</v>
      </c>
      <c r="J34" s="41"/>
      <c r="K34" s="40">
        <f t="shared" si="9"/>
        <v>0</v>
      </c>
      <c r="L34" s="6"/>
      <c r="M34" s="6"/>
      <c r="N34" s="6"/>
      <c r="O34" s="41"/>
    </row>
    <row r="35" spans="3:17" x14ac:dyDescent="0.25">
      <c r="F35" s="6"/>
      <c r="G35" s="6"/>
      <c r="H35" s="6"/>
      <c r="I35" s="40">
        <f t="shared" si="8"/>
        <v>0</v>
      </c>
      <c r="J35" s="41"/>
      <c r="K35" s="40">
        <f t="shared" si="9"/>
        <v>0</v>
      </c>
      <c r="L35" s="45"/>
      <c r="M35" s="45"/>
      <c r="N35" s="45"/>
      <c r="O35" s="40"/>
      <c r="P35" s="8"/>
      <c r="Q35" s="8"/>
    </row>
    <row r="36" spans="3:17" x14ac:dyDescent="0.25">
      <c r="C36" s="8"/>
      <c r="F36" s="6"/>
      <c r="G36" s="6"/>
      <c r="H36" s="6"/>
      <c r="I36" s="40">
        <f t="shared" si="8"/>
        <v>0</v>
      </c>
      <c r="J36" s="41"/>
      <c r="K36" s="40">
        <f t="shared" si="9"/>
        <v>0</v>
      </c>
      <c r="L36" s="6"/>
      <c r="M36" s="6"/>
      <c r="N36" s="6"/>
      <c r="O36" s="41"/>
    </row>
    <row r="37" spans="3:17" x14ac:dyDescent="0.25">
      <c r="F37" s="6"/>
      <c r="G37" s="6"/>
      <c r="H37" s="6"/>
      <c r="I37" s="40">
        <f t="shared" si="8"/>
        <v>0</v>
      </c>
      <c r="J37" s="41"/>
      <c r="K37" s="40">
        <f t="shared" si="9"/>
        <v>0</v>
      </c>
      <c r="L37" s="6"/>
      <c r="M37" s="6"/>
      <c r="N37" s="6"/>
      <c r="O37" s="41"/>
    </row>
    <row r="38" spans="3:17" x14ac:dyDescent="0.25">
      <c r="F38" s="6"/>
      <c r="G38" s="6"/>
      <c r="H38" s="6"/>
      <c r="I38" s="40">
        <f t="shared" si="8"/>
        <v>4212.7</v>
      </c>
      <c r="J38" s="41"/>
      <c r="K38" s="40">
        <f t="shared" si="9"/>
        <v>4212.7</v>
      </c>
      <c r="L38" s="6"/>
      <c r="M38" s="6"/>
      <c r="N38" s="6"/>
      <c r="O38" s="41"/>
    </row>
    <row r="39" spans="3:17" x14ac:dyDescent="0.25">
      <c r="F39" s="6"/>
      <c r="G39" s="6"/>
      <c r="H39" s="6"/>
      <c r="I39" s="40">
        <f t="shared" si="8"/>
        <v>0</v>
      </c>
      <c r="J39" s="41"/>
      <c r="K39" s="40">
        <f t="shared" si="9"/>
        <v>0</v>
      </c>
      <c r="L39" s="6"/>
      <c r="M39" s="6"/>
      <c r="N39" s="6"/>
      <c r="O39" s="41"/>
    </row>
    <row r="40" spans="3:17" x14ac:dyDescent="0.25">
      <c r="F40" s="6"/>
      <c r="G40" s="6"/>
      <c r="H40" s="6"/>
      <c r="I40" s="40">
        <f t="shared" si="8"/>
        <v>0</v>
      </c>
      <c r="J40" s="40"/>
      <c r="K40" s="40">
        <f t="shared" si="9"/>
        <v>0</v>
      </c>
      <c r="L40" s="6"/>
      <c r="M40" s="6"/>
      <c r="N40" s="6"/>
      <c r="O40" s="41"/>
    </row>
    <row r="41" spans="3:17" x14ac:dyDescent="0.25">
      <c r="F41" s="6"/>
      <c r="G41" s="6"/>
      <c r="H41" s="6"/>
      <c r="I41" s="40">
        <f t="shared" si="8"/>
        <v>76262.599999999991</v>
      </c>
      <c r="J41" s="41">
        <f>J32</f>
        <v>4509.8</v>
      </c>
      <c r="K41" s="40">
        <f t="shared" si="9"/>
        <v>80772.399999999994</v>
      </c>
      <c r="L41" s="6"/>
      <c r="M41" s="6"/>
      <c r="N41" s="6"/>
      <c r="O41" s="41"/>
    </row>
    <row r="42" spans="3:17" x14ac:dyDescent="0.25">
      <c r="F42" s="6"/>
      <c r="G42" s="6"/>
      <c r="H42" s="6"/>
      <c r="I42" s="6"/>
      <c r="J42" s="6"/>
      <c r="K42" s="6"/>
      <c r="L42" s="6"/>
      <c r="M42" s="6"/>
      <c r="N42" s="6"/>
      <c r="O42" s="41"/>
    </row>
    <row r="43" spans="3:17" x14ac:dyDescent="0.25">
      <c r="F43" s="6"/>
      <c r="G43" s="6"/>
      <c r="H43" s="6"/>
      <c r="I43" s="6"/>
      <c r="J43" s="6"/>
      <c r="K43" s="6"/>
      <c r="L43" s="6"/>
      <c r="M43" s="6"/>
      <c r="N43" s="6"/>
      <c r="O43" s="41"/>
    </row>
    <row r="44" spans="3:17" x14ac:dyDescent="0.25">
      <c r="H44" s="41"/>
      <c r="I44" s="41"/>
      <c r="J44" s="41"/>
      <c r="K44" s="41"/>
      <c r="L44" s="41"/>
      <c r="M44" s="41"/>
      <c r="N44" s="41"/>
      <c r="O44" s="41"/>
    </row>
    <row r="45" spans="3:17" x14ac:dyDescent="0.25">
      <c r="H45" s="41"/>
      <c r="I45" s="41"/>
      <c r="J45" s="41"/>
      <c r="K45" s="41"/>
      <c r="L45" s="41"/>
      <c r="M45" s="41"/>
      <c r="N45" s="41"/>
      <c r="O45" s="41"/>
    </row>
    <row r="46" spans="3:17" x14ac:dyDescent="0.25">
      <c r="H46" s="41"/>
      <c r="I46" s="41"/>
      <c r="J46" s="41"/>
      <c r="K46" s="41"/>
      <c r="L46" s="41"/>
      <c r="M46" s="41"/>
      <c r="N46" s="41"/>
      <c r="O46" s="41"/>
    </row>
  </sheetData>
  <mergeCells count="29">
    <mergeCell ref="A30:Y30"/>
    <mergeCell ref="S12:V12"/>
    <mergeCell ref="T13:V13"/>
    <mergeCell ref="B12:B15"/>
    <mergeCell ref="G14:G15"/>
    <mergeCell ref="S13:S15"/>
    <mergeCell ref="C12:C15"/>
    <mergeCell ref="D12:E13"/>
    <mergeCell ref="F12:F15"/>
    <mergeCell ref="A12:A15"/>
    <mergeCell ref="R12:R15"/>
    <mergeCell ref="Y12:Y15"/>
    <mergeCell ref="D14:D15"/>
    <mergeCell ref="E14:E15"/>
    <mergeCell ref="J14:J15"/>
    <mergeCell ref="W1:Y1"/>
    <mergeCell ref="W2:Y2"/>
    <mergeCell ref="W3:Y3"/>
    <mergeCell ref="A10:Y10"/>
    <mergeCell ref="H14:I14"/>
    <mergeCell ref="W5:Y5"/>
    <mergeCell ref="W6:Y6"/>
    <mergeCell ref="W7:Y7"/>
    <mergeCell ref="U14:U15"/>
    <mergeCell ref="V14:V15"/>
    <mergeCell ref="W12:W15"/>
    <mergeCell ref="X12:X15"/>
    <mergeCell ref="K14:Q14"/>
    <mergeCell ref="G12:Q13"/>
  </mergeCells>
  <phoneticPr fontId="3" type="noConversion"/>
  <printOptions horizontalCentered="1"/>
  <pageMargins left="0.19685039370078741" right="0.19685039370078741" top="0.78740157480314965" bottom="0.39370078740157483" header="0.31496062992125984" footer="0.51181102362204722"/>
  <pageSetup paperSize="9" scale="41" firstPageNumber="23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№19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Феоктистова Татьяна Павловна</cp:lastModifiedBy>
  <cp:lastPrinted>2017-10-20T06:12:06Z</cp:lastPrinted>
  <dcterms:created xsi:type="dcterms:W3CDTF">1996-10-08T23:32:33Z</dcterms:created>
  <dcterms:modified xsi:type="dcterms:W3CDTF">2017-10-25T06:30:55Z</dcterms:modified>
</cp:coreProperties>
</file>